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Показатели результативности МО_2025 год\Рабочий материал_Показ за 2025\"/>
    </mc:Choice>
  </mc:AlternateContent>
  <bookViews>
    <workbookView xWindow="0" yWindow="0" windowWidth="28800" windowHeight="12435"/>
  </bookViews>
  <sheets>
    <sheet name="Итого" sheetId="1" r:id="rId1"/>
  </sheets>
  <definedNames>
    <definedName name="Print_Area" localSheetId="0">Итого!#REF!</definedName>
    <definedName name="Print_Titles" localSheetId="0">Итого!$8:$8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1" l="1"/>
  <c r="E35" i="1"/>
  <c r="E42" i="1"/>
  <c r="D36" i="1"/>
  <c r="D42" i="1"/>
  <c r="E41" i="1"/>
  <c r="D41" i="1"/>
  <c r="E39" i="1"/>
  <c r="D39" i="1"/>
  <c r="D35" i="1"/>
  <c r="E16" i="1"/>
  <c r="D16" i="1"/>
  <c r="E13" i="1"/>
  <c r="D13" i="1"/>
</calcChain>
</file>

<file path=xl/sharedStrings.xml><?xml version="1.0" encoding="utf-8"?>
<sst xmlns="http://schemas.openxmlformats.org/spreadsheetml/2006/main" count="41" uniqueCount="41">
  <si>
    <t>№ п/п</t>
  </si>
  <si>
    <t>Наименование медицинских организаций</t>
  </si>
  <si>
    <t>Код МО*</t>
  </si>
  <si>
    <t>Амбулаторная помощь</t>
  </si>
  <si>
    <t>С профилактической целью и иными
(в посещениях)
гр.2+гр.17+гр.18+гр.25+гр.26+гр.27+гр.28+гр.31+гр.37+гр.39+гр.42+гр.43</t>
  </si>
  <si>
    <t>По поводу заболевания  (в обращениях) включая обращения по стоматологии и диспансерное наблюдение гр.48+гр.56+гр.57+гр.20</t>
  </si>
  <si>
    <t>ГБУЗ "ГОРОДСКАЯ ПОЛИКЛИНИКА"</t>
  </si>
  <si>
    <t>ГБУЗ "ГОРОДСКАЯ ДЕТСКАЯ ПОЛИКЛИНИКА"</t>
  </si>
  <si>
    <t>Итого по группе "г.Пенза"</t>
  </si>
  <si>
    <t>ГБУЗ "КУЗНЕЦКАЯ ДЕТСКАЯ ЦРБ"</t>
  </si>
  <si>
    <t>ГБУЗ "КУЗНЕЦКАЯ ЦРБ"</t>
  </si>
  <si>
    <t>Итого по группе "г.Кузнецк"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</si>
  <si>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</si>
  <si>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</si>
  <si>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</si>
  <si>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</si>
  <si>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</si>
  <si>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УЧАСТКОВАЯ БОЛЬНИЦА"</t>
  </si>
  <si>
    <t>ГБУЗ "КАМЕНСКАЯ ЦРБ ИМ. Г.М.САВЕЛЬЕВОЙ"</t>
  </si>
  <si>
    <t>ГБУЗ "КОЛЫШЛЕЙСКАЯ РБ"</t>
  </si>
  <si>
    <t>ГБУЗ "ЛОПАТИНСКАЯ УЧАСТКОВАЯ БОЛЬНИЦА"</t>
  </si>
  <si>
    <t>ГБУЗ "ЛУНИНСКАЯ РАЙОННАЯ БОЛЬНИЦА"</t>
  </si>
  <si>
    <t>ГБУЗ "МОКШАНСКАЯ РБ"</t>
  </si>
  <si>
    <t>ГБУЗ "НИЖНЕЛОМОВСКАЯ ЦРБ"</t>
  </si>
  <si>
    <t>ГБУЗ "НИКОЛЬСКАЯ РБ"</t>
  </si>
  <si>
    <t>ГБУЗ "СЕРДОБСКАЯ ЦРБ ИМ. А.И. НАСТИНА"</t>
  </si>
  <si>
    <t>ГБУЗ "СОСНОВОБОРСКАЯ УЧАСТКОВАЯ БОЛЬНИЦА"</t>
  </si>
  <si>
    <t>ГБУЗ "ТАМАЛИНСКАЯ УЧАСТКОВАЯ БОЛЬНИЦА"</t>
  </si>
  <si>
    <t>ГБУЗ "ПЕНЗЕНСКАЯ РБ"</t>
  </si>
  <si>
    <t>ГБУЗ "ШЕМЫШЕЙСКАЯ УЧАСТКОВАЯ БОЛЬНИЦА"</t>
  </si>
  <si>
    <t>Итого по группе "Районные"</t>
  </si>
  <si>
    <t>ВСЕГО с учётом областных ЛПУ</t>
  </si>
  <si>
    <t>ФГБУЗ МСЧ № 59 ФМБА РОССИИ</t>
  </si>
  <si>
    <t>ФГБОУ ВО "ПЕНЗЕНСКИЙ ГОСУДАРСТВЕННЫЙ УНИВЕРСИТЕТ"</t>
  </si>
  <si>
    <t>Итого по группе "Федеральные, г. Пенза"</t>
  </si>
  <si>
    <t>ЧУЗ "КБ "РЖД-МЕДИЦИНА" Г. ПЕНЗА"</t>
  </si>
  <si>
    <t>Итого по группе "Частные"</t>
  </si>
  <si>
    <t>Итого по всем МО</t>
  </si>
  <si>
    <t>МЭК</t>
  </si>
  <si>
    <t>декабрь 2024г.</t>
  </si>
  <si>
    <t>Унифицированная форма (За счета предъявленные за декабрь 2024; Акт сформирован: 20.01.2025)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</si>
</sst>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4"/>
      <color theme="1"/>
      <name val="Arial Cyr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4" fillId="0" borderId="0" xfId="1" applyFont="1" applyFill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5" fillId="0" borderId="15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left" vertical="center"/>
    </xf>
    <xf numFmtId="41" fontId="4" fillId="0" borderId="6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4" fillId="0" borderId="4" xfId="1" applyFont="1" applyFill="1" applyBorder="1" applyAlignment="1">
      <alignment horizontal="center" vertical="center"/>
    </xf>
    <xf numFmtId="41" fontId="4" fillId="0" borderId="4" xfId="1" applyNumberFormat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left" vertical="center"/>
    </xf>
    <xf numFmtId="0" fontId="7" fillId="2" borderId="3" xfId="1" applyFont="1" applyFill="1" applyBorder="1" applyAlignment="1">
      <alignment horizontal="center" vertical="center"/>
    </xf>
    <xf numFmtId="41" fontId="7" fillId="2" borderId="4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left" vertical="center"/>
    </xf>
    <xf numFmtId="0" fontId="7" fillId="3" borderId="2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left" vertical="center"/>
    </xf>
    <xf numFmtId="0" fontId="7" fillId="3" borderId="3" xfId="1" applyFont="1" applyFill="1" applyBorder="1" applyAlignment="1">
      <alignment horizontal="center" vertical="center"/>
    </xf>
    <xf numFmtId="41" fontId="7" fillId="3" borderId="4" xfId="1" applyNumberFormat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left" vertical="center"/>
    </xf>
    <xf numFmtId="0" fontId="7" fillId="4" borderId="7" xfId="1" applyFont="1" applyFill="1" applyBorder="1" applyAlignment="1">
      <alignment horizontal="center" vertical="center"/>
    </xf>
    <xf numFmtId="0" fontId="7" fillId="4" borderId="8" xfId="1" applyFont="1" applyFill="1" applyBorder="1" applyAlignment="1">
      <alignment horizontal="left" vertical="center"/>
    </xf>
    <xf numFmtId="0" fontId="7" fillId="4" borderId="3" xfId="1" applyFont="1" applyFill="1" applyBorder="1" applyAlignment="1">
      <alignment horizontal="center" vertical="center"/>
    </xf>
    <xf numFmtId="41" fontId="7" fillId="4" borderId="4" xfId="1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3" xfId="1"/>
    <cellStyle name="Обычный 2 3 3" xfId="3"/>
    <cellStyle name="Обычный 9" xfId="2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F42"/>
  <sheetViews>
    <sheetView tabSelected="1" view="pageBreakPreview" zoomScale="60" zoomScaleNormal="70" workbookViewId="0">
      <selection activeCell="D40" sqref="D40:E40"/>
    </sheetView>
  </sheetViews>
  <sheetFormatPr defaultRowHeight="18.75" x14ac:dyDescent="0.25"/>
  <cols>
    <col min="1" max="1" width="5.5703125" style="1" customWidth="1"/>
    <col min="2" max="2" width="88.140625" style="1" customWidth="1"/>
    <col min="3" max="3" width="8.42578125" style="1" customWidth="1"/>
    <col min="4" max="4" width="31.85546875" style="1" customWidth="1"/>
    <col min="5" max="5" width="37.42578125" style="1" customWidth="1"/>
    <col min="6" max="6" width="18.42578125" style="1" bestFit="1" customWidth="1"/>
    <col min="7" max="16384" width="9.140625" style="1"/>
  </cols>
  <sheetData>
    <row r="1" spans="1:6" ht="39.75" customHeight="1" x14ac:dyDescent="0.25">
      <c r="A1" s="28" t="s">
        <v>0</v>
      </c>
      <c r="B1" s="31" t="s">
        <v>1</v>
      </c>
      <c r="C1" s="34" t="s">
        <v>2</v>
      </c>
      <c r="D1" s="34" t="s">
        <v>3</v>
      </c>
      <c r="E1" s="36"/>
    </row>
    <row r="2" spans="1:6" ht="15" customHeight="1" x14ac:dyDescent="0.25">
      <c r="A2" s="29"/>
      <c r="B2" s="32"/>
      <c r="C2" s="35"/>
      <c r="D2" s="35" t="s">
        <v>4</v>
      </c>
      <c r="E2" s="37" t="s">
        <v>5</v>
      </c>
      <c r="F2" s="1" t="s">
        <v>38</v>
      </c>
    </row>
    <row r="3" spans="1:6" ht="52.5" customHeight="1" x14ac:dyDescent="0.25">
      <c r="A3" s="29"/>
      <c r="B3" s="32"/>
      <c r="C3" s="35"/>
      <c r="D3" s="33"/>
      <c r="E3" s="37"/>
      <c r="F3" s="1" t="s">
        <v>39</v>
      </c>
    </row>
    <row r="4" spans="1:6" ht="22.5" customHeight="1" x14ac:dyDescent="0.25">
      <c r="A4" s="29"/>
      <c r="B4" s="32"/>
      <c r="C4" s="35"/>
      <c r="D4" s="33"/>
      <c r="E4" s="37"/>
    </row>
    <row r="5" spans="1:6" ht="65.25" hidden="1" customHeight="1" x14ac:dyDescent="0.25">
      <c r="A5" s="29"/>
      <c r="B5" s="32"/>
      <c r="C5" s="35"/>
      <c r="D5" s="33"/>
      <c r="E5" s="37"/>
    </row>
    <row r="6" spans="1:6" ht="29.25" customHeight="1" x14ac:dyDescent="0.25">
      <c r="A6" s="29"/>
      <c r="B6" s="32"/>
      <c r="C6" s="35"/>
      <c r="D6" s="33"/>
      <c r="E6" s="37"/>
    </row>
    <row r="7" spans="1:6" ht="20.25" customHeight="1" x14ac:dyDescent="0.25">
      <c r="A7" s="29"/>
      <c r="B7" s="32"/>
      <c r="C7" s="35"/>
      <c r="D7" s="33"/>
      <c r="E7" s="37"/>
    </row>
    <row r="8" spans="1:6" ht="62.25" hidden="1" customHeight="1" x14ac:dyDescent="0.25">
      <c r="A8" s="29"/>
      <c r="B8" s="32"/>
      <c r="C8" s="35"/>
      <c r="D8" s="33"/>
      <c r="E8" s="37"/>
    </row>
    <row r="9" spans="1:6" ht="48.75" hidden="1" customHeight="1" x14ac:dyDescent="0.25">
      <c r="A9" s="30"/>
      <c r="B9" s="33"/>
      <c r="C9" s="33"/>
      <c r="D9" s="33"/>
      <c r="E9" s="37"/>
    </row>
    <row r="10" spans="1:6" ht="36" customHeight="1" thickBot="1" x14ac:dyDescent="0.3">
      <c r="A10" s="2"/>
      <c r="B10" s="3" t="s">
        <v>40</v>
      </c>
      <c r="C10" s="4"/>
      <c r="D10" s="4">
        <v>1</v>
      </c>
      <c r="E10" s="5">
        <v>48</v>
      </c>
    </row>
    <row r="11" spans="1:6" ht="18" customHeight="1" x14ac:dyDescent="0.25">
      <c r="A11" s="6">
        <v>6</v>
      </c>
      <c r="B11" s="7" t="s">
        <v>6</v>
      </c>
      <c r="C11" s="6">
        <v>3</v>
      </c>
      <c r="D11" s="8">
        <v>29065</v>
      </c>
      <c r="E11" s="8">
        <v>43411</v>
      </c>
    </row>
    <row r="12" spans="1:6" ht="18" customHeight="1" x14ac:dyDescent="0.25">
      <c r="A12" s="9">
        <v>11</v>
      </c>
      <c r="B12" s="10" t="s">
        <v>7</v>
      </c>
      <c r="C12" s="11">
        <v>85</v>
      </c>
      <c r="D12" s="12">
        <v>6276</v>
      </c>
      <c r="E12" s="12">
        <v>15409</v>
      </c>
    </row>
    <row r="13" spans="1:6" ht="18" customHeight="1" x14ac:dyDescent="0.25">
      <c r="A13" s="13"/>
      <c r="B13" s="14" t="s">
        <v>8</v>
      </c>
      <c r="C13" s="15"/>
      <c r="D13" s="16">
        <f>SUM(D11:D12)</f>
        <v>35341</v>
      </c>
      <c r="E13" s="16">
        <f>SUM(E11:E12)</f>
        <v>58820</v>
      </c>
    </row>
    <row r="14" spans="1:6" ht="18" customHeight="1" x14ac:dyDescent="0.25">
      <c r="A14" s="6">
        <v>13</v>
      </c>
      <c r="B14" s="7" t="s">
        <v>9</v>
      </c>
      <c r="C14" s="11">
        <v>49</v>
      </c>
      <c r="D14" s="12">
        <v>1113</v>
      </c>
      <c r="E14" s="12">
        <v>5641</v>
      </c>
    </row>
    <row r="15" spans="1:6" ht="18" customHeight="1" x14ac:dyDescent="0.25">
      <c r="A15" s="9">
        <v>14</v>
      </c>
      <c r="B15" s="10" t="s">
        <v>10</v>
      </c>
      <c r="C15" s="11">
        <v>33</v>
      </c>
      <c r="D15" s="12">
        <v>4208</v>
      </c>
      <c r="E15" s="12">
        <v>7982</v>
      </c>
    </row>
    <row r="16" spans="1:6" ht="18" customHeight="1" x14ac:dyDescent="0.25">
      <c r="A16" s="13"/>
      <c r="B16" s="14" t="s">
        <v>11</v>
      </c>
      <c r="C16" s="15"/>
      <c r="D16" s="16">
        <f>SUM(D14:D15)</f>
        <v>5321</v>
      </c>
      <c r="E16" s="16">
        <f>SUM(E14:E15)</f>
        <v>13623</v>
      </c>
    </row>
    <row r="17" spans="1:5" ht="18" customHeight="1" x14ac:dyDescent="0.25">
      <c r="A17" s="6">
        <v>15</v>
      </c>
      <c r="B17" s="7" t="s">
        <v>12</v>
      </c>
      <c r="C17" s="11">
        <v>16</v>
      </c>
      <c r="D17" s="12">
        <v>840</v>
      </c>
      <c r="E17" s="12">
        <v>3598</v>
      </c>
    </row>
    <row r="18" spans="1:5" ht="18" customHeight="1" x14ac:dyDescent="0.25">
      <c r="A18" s="11">
        <v>16</v>
      </c>
      <c r="B18" s="17" t="s">
        <v>13</v>
      </c>
      <c r="C18" s="11">
        <v>20</v>
      </c>
      <c r="D18" s="12">
        <v>723</v>
      </c>
      <c r="E18" s="12">
        <v>3498</v>
      </c>
    </row>
    <row r="19" spans="1:5" ht="18" customHeight="1" x14ac:dyDescent="0.25">
      <c r="A19" s="11">
        <v>17</v>
      </c>
      <c r="B19" s="17" t="s">
        <v>14</v>
      </c>
      <c r="C19" s="11">
        <v>19</v>
      </c>
      <c r="D19" s="12">
        <v>2123</v>
      </c>
      <c r="E19" s="12">
        <v>7202</v>
      </c>
    </row>
    <row r="20" spans="1:5" ht="18" customHeight="1" x14ac:dyDescent="0.25">
      <c r="A20" s="11">
        <v>18</v>
      </c>
      <c r="B20" s="17" t="s">
        <v>15</v>
      </c>
      <c r="C20" s="11">
        <v>22</v>
      </c>
      <c r="D20" s="12">
        <v>2597</v>
      </c>
      <c r="E20" s="12">
        <v>9244</v>
      </c>
    </row>
    <row r="21" spans="1:5" ht="18" customHeight="1" x14ac:dyDescent="0.25">
      <c r="A21" s="11">
        <v>19</v>
      </c>
      <c r="B21" s="17" t="s">
        <v>16</v>
      </c>
      <c r="C21" s="11">
        <v>24</v>
      </c>
      <c r="D21" s="12">
        <v>11685</v>
      </c>
      <c r="E21" s="12">
        <v>2389</v>
      </c>
    </row>
    <row r="22" spans="1:5" ht="18" customHeight="1" x14ac:dyDescent="0.25">
      <c r="A22" s="11">
        <v>20</v>
      </c>
      <c r="B22" s="17" t="s">
        <v>17</v>
      </c>
      <c r="C22" s="11">
        <v>25</v>
      </c>
      <c r="D22" s="12">
        <v>1512</v>
      </c>
      <c r="E22" s="12">
        <v>1783</v>
      </c>
    </row>
    <row r="23" spans="1:5" ht="18" customHeight="1" x14ac:dyDescent="0.25">
      <c r="A23" s="11">
        <v>21</v>
      </c>
      <c r="B23" s="17" t="s">
        <v>18</v>
      </c>
      <c r="C23" s="11">
        <v>27</v>
      </c>
      <c r="D23" s="12">
        <v>531</v>
      </c>
      <c r="E23" s="12">
        <v>4404</v>
      </c>
    </row>
    <row r="24" spans="1:5" ht="18" customHeight="1" x14ac:dyDescent="0.25">
      <c r="A24" s="11">
        <v>22</v>
      </c>
      <c r="B24" s="17" t="s">
        <v>19</v>
      </c>
      <c r="C24" s="11">
        <v>29</v>
      </c>
      <c r="D24" s="12">
        <v>1863</v>
      </c>
      <c r="E24" s="12">
        <v>4539</v>
      </c>
    </row>
    <row r="25" spans="1:5" ht="18" customHeight="1" x14ac:dyDescent="0.25">
      <c r="A25" s="11">
        <v>23</v>
      </c>
      <c r="B25" s="17" t="s">
        <v>20</v>
      </c>
      <c r="C25" s="11">
        <v>34</v>
      </c>
      <c r="D25" s="12">
        <v>405</v>
      </c>
      <c r="E25" s="12">
        <v>1204</v>
      </c>
    </row>
    <row r="26" spans="1:5" ht="18" customHeight="1" x14ac:dyDescent="0.25">
      <c r="A26" s="11">
        <v>24</v>
      </c>
      <c r="B26" s="17" t="s">
        <v>21</v>
      </c>
      <c r="C26" s="11">
        <v>35</v>
      </c>
      <c r="D26" s="12">
        <v>11910</v>
      </c>
      <c r="E26" s="12">
        <v>3147</v>
      </c>
    </row>
    <row r="27" spans="1:5" ht="18" customHeight="1" x14ac:dyDescent="0.25">
      <c r="A27" s="11">
        <v>25</v>
      </c>
      <c r="B27" s="17" t="s">
        <v>22</v>
      </c>
      <c r="C27" s="11">
        <v>37</v>
      </c>
      <c r="D27" s="12">
        <v>1533</v>
      </c>
      <c r="E27" s="12">
        <v>3522</v>
      </c>
    </row>
    <row r="28" spans="1:5" ht="18" customHeight="1" x14ac:dyDescent="0.25">
      <c r="A28" s="11">
        <v>26</v>
      </c>
      <c r="B28" s="17" t="s">
        <v>23</v>
      </c>
      <c r="C28" s="11">
        <v>41</v>
      </c>
      <c r="D28" s="12">
        <v>11031</v>
      </c>
      <c r="E28" s="12">
        <v>7404</v>
      </c>
    </row>
    <row r="29" spans="1:5" ht="18" customHeight="1" x14ac:dyDescent="0.25">
      <c r="A29" s="11">
        <v>27</v>
      </c>
      <c r="B29" s="17" t="s">
        <v>24</v>
      </c>
      <c r="C29" s="11">
        <v>40</v>
      </c>
      <c r="D29" s="12">
        <v>3480</v>
      </c>
      <c r="E29" s="12">
        <v>3724</v>
      </c>
    </row>
    <row r="30" spans="1:5" ht="18" customHeight="1" x14ac:dyDescent="0.25">
      <c r="A30" s="11">
        <v>28</v>
      </c>
      <c r="B30" s="17" t="s">
        <v>25</v>
      </c>
      <c r="C30" s="11">
        <v>43</v>
      </c>
      <c r="D30" s="12">
        <v>15912</v>
      </c>
      <c r="E30" s="12">
        <v>8434</v>
      </c>
    </row>
    <row r="31" spans="1:5" ht="18" customHeight="1" x14ac:dyDescent="0.25">
      <c r="A31" s="11">
        <v>29</v>
      </c>
      <c r="B31" s="17" t="s">
        <v>26</v>
      </c>
      <c r="C31" s="11">
        <v>44</v>
      </c>
      <c r="D31" s="12">
        <v>1003</v>
      </c>
      <c r="E31" s="12">
        <v>2023</v>
      </c>
    </row>
    <row r="32" spans="1:5" ht="18" customHeight="1" x14ac:dyDescent="0.25">
      <c r="A32" s="11">
        <v>30</v>
      </c>
      <c r="B32" s="17" t="s">
        <v>27</v>
      </c>
      <c r="C32" s="11">
        <v>45</v>
      </c>
      <c r="D32" s="12">
        <v>791</v>
      </c>
      <c r="E32" s="12">
        <v>2276</v>
      </c>
    </row>
    <row r="33" spans="1:5" ht="18" customHeight="1" x14ac:dyDescent="0.25">
      <c r="A33" s="11">
        <v>31</v>
      </c>
      <c r="B33" s="17" t="s">
        <v>28</v>
      </c>
      <c r="C33" s="11">
        <v>46</v>
      </c>
      <c r="D33" s="12">
        <v>5737</v>
      </c>
      <c r="E33" s="12">
        <v>8326</v>
      </c>
    </row>
    <row r="34" spans="1:5" ht="18" customHeight="1" x14ac:dyDescent="0.25">
      <c r="A34" s="9">
        <v>32</v>
      </c>
      <c r="B34" s="10" t="s">
        <v>29</v>
      </c>
      <c r="C34" s="11">
        <v>47</v>
      </c>
      <c r="D34" s="12">
        <v>450</v>
      </c>
      <c r="E34" s="12">
        <v>1642</v>
      </c>
    </row>
    <row r="35" spans="1:5" ht="18" customHeight="1" x14ac:dyDescent="0.25">
      <c r="A35" s="13"/>
      <c r="B35" s="14" t="s">
        <v>30</v>
      </c>
      <c r="C35" s="15"/>
      <c r="D35" s="16">
        <f>SUM(D17:D34)</f>
        <v>74126</v>
      </c>
      <c r="E35" s="16">
        <f>SUM(E17:E34)</f>
        <v>78359</v>
      </c>
    </row>
    <row r="36" spans="1:5" ht="18" customHeight="1" x14ac:dyDescent="0.25">
      <c r="A36" s="18"/>
      <c r="B36" s="19" t="s">
        <v>31</v>
      </c>
      <c r="C36" s="20"/>
      <c r="D36" s="21">
        <f>D35+D16+D13</f>
        <v>114788</v>
      </c>
      <c r="E36" s="21">
        <f>E35+E16+E13</f>
        <v>150802</v>
      </c>
    </row>
    <row r="37" spans="1:5" ht="18" customHeight="1" x14ac:dyDescent="0.25">
      <c r="A37" s="6">
        <v>41</v>
      </c>
      <c r="B37" s="7" t="s">
        <v>32</v>
      </c>
      <c r="C37" s="11">
        <v>48</v>
      </c>
      <c r="D37" s="12">
        <v>8083</v>
      </c>
      <c r="E37" s="12">
        <v>7309</v>
      </c>
    </row>
    <row r="38" spans="1:5" ht="18" customHeight="1" x14ac:dyDescent="0.25">
      <c r="A38" s="9">
        <v>45</v>
      </c>
      <c r="B38" s="10" t="s">
        <v>33</v>
      </c>
      <c r="C38" s="11">
        <v>110</v>
      </c>
      <c r="D38" s="12">
        <v>6550</v>
      </c>
      <c r="E38" s="12">
        <v>1415</v>
      </c>
    </row>
    <row r="39" spans="1:5" ht="18" customHeight="1" x14ac:dyDescent="0.25">
      <c r="A39" s="18"/>
      <c r="B39" s="19" t="s">
        <v>34</v>
      </c>
      <c r="C39" s="20"/>
      <c r="D39" s="21">
        <f>SUM(D37:D38)</f>
        <v>14633</v>
      </c>
      <c r="E39" s="21">
        <f>SUM(E37:E38)</f>
        <v>8724</v>
      </c>
    </row>
    <row r="40" spans="1:5" ht="18" customHeight="1" x14ac:dyDescent="0.25">
      <c r="A40" s="22">
        <v>47</v>
      </c>
      <c r="B40" s="23" t="s">
        <v>35</v>
      </c>
      <c r="C40" s="11">
        <v>11</v>
      </c>
      <c r="D40" s="12">
        <v>3657</v>
      </c>
      <c r="E40" s="12">
        <v>3910</v>
      </c>
    </row>
    <row r="41" spans="1:5" ht="18" customHeight="1" x14ac:dyDescent="0.25">
      <c r="A41" s="18"/>
      <c r="B41" s="19" t="s">
        <v>36</v>
      </c>
      <c r="C41" s="20"/>
      <c r="D41" s="21">
        <f>SUM(D40)</f>
        <v>3657</v>
      </c>
      <c r="E41" s="21">
        <f>SUM(E40)</f>
        <v>3910</v>
      </c>
    </row>
    <row r="42" spans="1:5" ht="18" customHeight="1" x14ac:dyDescent="0.25">
      <c r="A42" s="24"/>
      <c r="B42" s="25" t="s">
        <v>37</v>
      </c>
      <c r="C42" s="26"/>
      <c r="D42" s="27">
        <f>D41+D39+D36</f>
        <v>133078</v>
      </c>
      <c r="E42" s="27">
        <f>E41+E39+E36</f>
        <v>163436</v>
      </c>
    </row>
  </sheetData>
  <mergeCells count="6">
    <mergeCell ref="A1:A9"/>
    <mergeCell ref="B1:B9"/>
    <mergeCell ref="C1:C9"/>
    <mergeCell ref="D1:E1"/>
    <mergeCell ref="D2:D9"/>
    <mergeCell ref="E2:E9"/>
  </mergeCells>
  <conditionalFormatting sqref="F1:XFD1048576 A11:E1048576">
    <cfRule type="cellIs" dxfId="0" priority="3" operator="lessThan">
      <formula>0</formula>
    </cfRule>
  </conditionalFormatting>
  <printOptions horizontalCentered="1" verticalCentered="1"/>
  <pageMargins left="0.39370078740157483" right="0.39370078740157483" top="0" bottom="0" header="0" footer="0"/>
  <pageSetup paperSize="9" scale="73" orientation="landscape" r:id="rId1"/>
  <headerFooter alignWithMargins="0">
    <oddFooter>&amp;L&amp;10&amp;Z&amp;F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</vt:lpstr>
      <vt:lpstr>Итого!Print_Titles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2025-12-22T08:38:04Z</cp:lastPrinted>
  <dcterms:created xsi:type="dcterms:W3CDTF">2025-12-22T07:56:28Z</dcterms:created>
  <dcterms:modified xsi:type="dcterms:W3CDTF">2025-12-22T08:40:05Z</dcterms:modified>
</cp:coreProperties>
</file>